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<sst xmlns="http://schemas.openxmlformats.org/spreadsheetml/2006/main" count="73" uniqueCount="42">
  <si>
    <t>学生成绩统计表</t>
  </si>
  <si>
    <t>学号</t>
  </si>
  <si>
    <t>班级</t>
  </si>
  <si>
    <r>
      <t>数学（满分</t>
    </r>
    <r>
      <rPr>
        <sz val="12"/>
        <color rgb="FF000000"/>
        <rFont val="Calibri"/>
        <family val="2"/>
        <charset val="0"/>
      </rPr>
      <t>150</t>
    </r>
    <r>
      <rPr>
        <sz val="12"/>
        <color rgb="FF000000"/>
        <rFont val="宋体"/>
        <charset val="134"/>
      </rPr>
      <t>分）</t>
    </r>
  </si>
  <si>
    <t>物理</t>
  </si>
  <si>
    <r>
      <t>语文（满分</t>
    </r>
    <r>
      <rPr>
        <sz val="12"/>
        <color rgb="FF000000"/>
        <rFont val="Calibri"/>
        <family val="2"/>
        <charset val="0"/>
      </rPr>
      <t>150</t>
    </r>
    <r>
      <rPr>
        <sz val="12"/>
        <color rgb="FF000000"/>
        <rFont val="宋体"/>
        <charset val="134"/>
      </rPr>
      <t>分）</t>
    </r>
  </si>
  <si>
    <t>平均成绩（按百分制计算）</t>
  </si>
  <si>
    <t>S01</t>
  </si>
  <si>
    <t>一班</t>
  </si>
  <si>
    <t>S02</t>
  </si>
  <si>
    <t>T8</t>
  </si>
  <si>
    <t>平均成绩&gt;=75的人数</t>
  </si>
  <si>
    <t>S11</t>
  </si>
  <si>
    <t>二班</t>
  </si>
  <si>
    <t>S0S</t>
  </si>
  <si>
    <t>S26</t>
  </si>
  <si>
    <t>三班</t>
  </si>
  <si>
    <t>S06</t>
  </si>
  <si>
    <t>S13</t>
  </si>
  <si>
    <t>S07</t>
  </si>
  <si>
    <t>S16</t>
  </si>
  <si>
    <t>S09</t>
  </si>
  <si>
    <t>S28</t>
  </si>
  <si>
    <t>S10</t>
  </si>
  <si>
    <t>S22</t>
  </si>
  <si>
    <t>S05</t>
  </si>
  <si>
    <t>S12</t>
  </si>
  <si>
    <t>S25</t>
  </si>
  <si>
    <t>S14</t>
  </si>
  <si>
    <t>S08</t>
  </si>
  <si>
    <t>S15</t>
  </si>
  <si>
    <t>S17</t>
  </si>
  <si>
    <t>S21</t>
  </si>
  <si>
    <t>S18</t>
  </si>
  <si>
    <t>S30</t>
  </si>
  <si>
    <t>S20</t>
  </si>
  <si>
    <t>S23</t>
  </si>
  <si>
    <t>S04</t>
  </si>
  <si>
    <t>S24</t>
  </si>
  <si>
    <t>S19</t>
  </si>
  <si>
    <t>S27</t>
  </si>
  <si>
    <t>S29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</si>
</sst>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Calibri"/>
      <family val="2"/>
      <charset val="0"/>
    </font>
    <font>
      <sz val="9.9"/>
      <color rgb="FF000000"/>
      <name val="Calibri"/>
      <family val="2"/>
      <charset val="0"/>
    </font>
    <font>
      <sz val="12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9" borderId="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30" borderId="6" applyNumberFormat="0" applyAlignment="0" applyProtection="0">
      <alignment vertical="center"/>
    </xf>
    <xf numFmtId="0" fontId="17" fillId="30" borderId="3" applyNumberFormat="0" applyAlignment="0" applyProtection="0">
      <alignment vertical="center"/>
    </xf>
    <xf numFmtId="0" fontId="18" fillId="31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H10" sqref="H10"/>
    </sheetView>
  </sheetViews>
  <sheetFormatPr defaultColWidth="9" defaultRowHeight="13.5"/>
  <cols>
    <col min="1" max="2" width="9" style="1"/>
    <col min="3" max="3" width="18.625" style="1" customWidth="1"/>
    <col min="4" max="4" width="9" style="1"/>
    <col min="5" max="5" width="17.625" style="1" customWidth="1"/>
    <col min="6" max="6" width="25.875" style="1" customWidth="1"/>
    <col min="7" max="7" width="6" style="1" customWidth="1"/>
    <col min="8" max="8" width="9" style="1"/>
    <col min="9" max="9" width="27.5" style="1" customWidth="1"/>
    <col min="10" max="16384" width="9" style="1"/>
  </cols>
  <sheetData>
    <row r="1" ht="15.75" customHeight="1" spans="1:9">
      <c r="A1" s="2" t="s">
        <v>0</v>
      </c>
      <c r="B1" s="2"/>
      <c r="C1" s="2"/>
      <c r="D1" s="2"/>
      <c r="E1" s="2"/>
      <c r="F1" s="3"/>
      <c r="G1" s="4"/>
      <c r="H1" s="4"/>
      <c r="I1" s="4"/>
    </row>
    <row r="2" ht="15.75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4"/>
      <c r="H2" s="4"/>
      <c r="I2" s="4"/>
    </row>
    <row r="3" ht="15.75" spans="1:9">
      <c r="A3" s="5" t="s">
        <v>7</v>
      </c>
      <c r="B3" s="6" t="s">
        <v>8</v>
      </c>
      <c r="C3" s="5">
        <v>118</v>
      </c>
      <c r="D3" s="5">
        <v>81</v>
      </c>
      <c r="E3" s="5">
        <v>117</v>
      </c>
      <c r="F3" s="5">
        <v>79</v>
      </c>
      <c r="G3" s="4"/>
      <c r="H3" s="4"/>
      <c r="I3" s="4"/>
    </row>
    <row r="4" ht="15.75" spans="1:9">
      <c r="A4" s="5" t="s">
        <v>9</v>
      </c>
      <c r="B4" s="6" t="s">
        <v>8</v>
      </c>
      <c r="C4" s="5">
        <v>122</v>
      </c>
      <c r="D4" s="5" t="s">
        <v>10</v>
      </c>
      <c r="E4" s="5">
        <v>121</v>
      </c>
      <c r="F4" s="5">
        <v>80</v>
      </c>
      <c r="G4" s="4"/>
      <c r="H4" s="5" t="s">
        <v>2</v>
      </c>
      <c r="I4" s="5" t="s">
        <v>11</v>
      </c>
    </row>
    <row r="5" ht="15.75" spans="1:9">
      <c r="A5" s="5" t="s">
        <v>12</v>
      </c>
      <c r="B5" s="6" t="s">
        <v>13</v>
      </c>
      <c r="C5" s="5">
        <v>120</v>
      </c>
      <c r="D5" s="5">
        <v>78</v>
      </c>
      <c r="E5" s="5">
        <v>112</v>
      </c>
      <c r="F5" s="5">
        <v>78</v>
      </c>
      <c r="G5" s="4"/>
      <c r="H5" s="6" t="s">
        <v>8</v>
      </c>
      <c r="I5" s="7">
        <f>COUNTIFS($B$3:$B$32,H5,$F$3:$F$32,"&gt;=75")</f>
        <v>5</v>
      </c>
    </row>
    <row r="6" ht="15.75" spans="1:9">
      <c r="A6" s="5" t="s">
        <v>14</v>
      </c>
      <c r="B6" s="6" t="s">
        <v>8</v>
      </c>
      <c r="C6" s="5">
        <v>126</v>
      </c>
      <c r="D6" s="5">
        <v>81</v>
      </c>
      <c r="E6" s="5">
        <v>134</v>
      </c>
      <c r="F6" s="5">
        <v>85</v>
      </c>
      <c r="G6" s="4"/>
      <c r="H6" s="6" t="s">
        <v>13</v>
      </c>
      <c r="I6" s="7">
        <f>COUNTIFS($B$3:$B$32,H6,$F$3:$F$32,"&gt;=75")</f>
        <v>9</v>
      </c>
    </row>
    <row r="7" ht="15.75" spans="1:9">
      <c r="A7" s="5" t="s">
        <v>15</v>
      </c>
      <c r="B7" s="5" t="s">
        <v>16</v>
      </c>
      <c r="C7" s="5">
        <v>116</v>
      </c>
      <c r="D7" s="5">
        <v>80</v>
      </c>
      <c r="E7" s="5">
        <v>122</v>
      </c>
      <c r="F7" s="5">
        <v>80</v>
      </c>
      <c r="G7" s="4"/>
      <c r="H7" s="5" t="s">
        <v>16</v>
      </c>
      <c r="I7" s="7">
        <f>COUNTIFS($B$3:$B$32,H7,$F$3:$F$32,"&gt;=75")</f>
        <v>7</v>
      </c>
    </row>
    <row r="8" ht="15.75" spans="1:9">
      <c r="A8" s="5" t="s">
        <v>17</v>
      </c>
      <c r="B8" s="6" t="s">
        <v>13</v>
      </c>
      <c r="C8" s="5">
        <v>118</v>
      </c>
      <c r="D8" s="5">
        <v>82</v>
      </c>
      <c r="E8" s="5">
        <v>121</v>
      </c>
      <c r="F8" s="5">
        <v>80</v>
      </c>
      <c r="G8" s="4"/>
      <c r="H8" s="4"/>
      <c r="I8" s="4"/>
    </row>
    <row r="9" ht="15.75" spans="1:9">
      <c r="A9" s="5" t="s">
        <v>18</v>
      </c>
      <c r="B9" s="6" t="s">
        <v>13</v>
      </c>
      <c r="C9" s="5">
        <v>120</v>
      </c>
      <c r="D9" s="5">
        <v>88</v>
      </c>
      <c r="E9" s="5">
        <v>116</v>
      </c>
      <c r="F9" s="5">
        <v>82</v>
      </c>
      <c r="G9" s="4"/>
      <c r="H9" s="4"/>
      <c r="I9" s="4"/>
    </row>
    <row r="10" ht="15.75" spans="1:9">
      <c r="A10" s="5" t="s">
        <v>19</v>
      </c>
      <c r="B10" s="6" t="s">
        <v>8</v>
      </c>
      <c r="C10" s="5">
        <v>131</v>
      </c>
      <c r="D10" s="5">
        <v>95</v>
      </c>
      <c r="E10" s="5">
        <v>129</v>
      </c>
      <c r="F10" s="5">
        <v>89</v>
      </c>
      <c r="G10" s="4"/>
      <c r="H10" s="4"/>
      <c r="I10" s="4"/>
    </row>
    <row r="11" ht="15.75" spans="1:9">
      <c r="A11" s="5" t="s">
        <v>20</v>
      </c>
      <c r="B11" s="6" t="s">
        <v>13</v>
      </c>
      <c r="C11" s="5">
        <v>112</v>
      </c>
      <c r="D11" s="5">
        <v>78</v>
      </c>
      <c r="E11" s="5">
        <v>121</v>
      </c>
      <c r="F11" s="5">
        <v>78</v>
      </c>
      <c r="G11" s="4"/>
      <c r="H11" s="4"/>
      <c r="I11" s="4"/>
    </row>
    <row r="12" ht="15.75" spans="1:9">
      <c r="A12" s="5" t="s">
        <v>21</v>
      </c>
      <c r="B12" s="6" t="s">
        <v>8</v>
      </c>
      <c r="C12" s="5">
        <v>90</v>
      </c>
      <c r="D12" s="5">
        <v>68</v>
      </c>
      <c r="E12" s="5">
        <v>117</v>
      </c>
      <c r="F12" s="5">
        <v>69</v>
      </c>
      <c r="G12" s="4"/>
      <c r="H12" s="4"/>
      <c r="I12" s="4"/>
    </row>
    <row r="13" ht="15.75" spans="1:9">
      <c r="A13" s="5" t="s">
        <v>22</v>
      </c>
      <c r="B13" s="6" t="s">
        <v>13</v>
      </c>
      <c r="C13" s="5">
        <v>95</v>
      </c>
      <c r="D13" s="5">
        <v>70</v>
      </c>
      <c r="E13" s="5">
        <v>121</v>
      </c>
      <c r="F13" s="5">
        <v>71</v>
      </c>
      <c r="G13" s="4"/>
      <c r="H13" s="4"/>
      <c r="I13" s="4"/>
    </row>
    <row r="14" ht="15.75" spans="1:9">
      <c r="A14" s="5" t="s">
        <v>23</v>
      </c>
      <c r="B14" s="6" t="s">
        <v>8</v>
      </c>
      <c r="C14" s="5">
        <v>115</v>
      </c>
      <c r="D14" s="5">
        <v>73</v>
      </c>
      <c r="E14" s="5">
        <v>105</v>
      </c>
      <c r="F14" s="5">
        <v>73</v>
      </c>
      <c r="G14" s="4"/>
      <c r="H14" s="4"/>
      <c r="I14" s="4"/>
    </row>
    <row r="15" ht="15.75" spans="1:9">
      <c r="A15" s="5" t="s">
        <v>24</v>
      </c>
      <c r="B15" s="6" t="s">
        <v>16</v>
      </c>
      <c r="C15" s="5">
        <v>133</v>
      </c>
      <c r="D15" s="5">
        <v>89</v>
      </c>
      <c r="E15" s="5">
        <v>118</v>
      </c>
      <c r="F15" s="5">
        <v>85</v>
      </c>
      <c r="G15" s="4"/>
      <c r="H15" s="4"/>
      <c r="I15" s="4"/>
    </row>
    <row r="16" ht="15.75" customHeight="1" spans="1:9">
      <c r="A16" s="5" t="s">
        <v>25</v>
      </c>
      <c r="B16" s="6" t="s">
        <v>16</v>
      </c>
      <c r="C16" s="5">
        <v>130</v>
      </c>
      <c r="D16" s="5">
        <v>91</v>
      </c>
      <c r="E16" s="5">
        <v>128</v>
      </c>
      <c r="F16" s="5">
        <v>88</v>
      </c>
      <c r="G16" s="4"/>
      <c r="H16" s="4"/>
      <c r="I16" s="4"/>
    </row>
    <row r="17" ht="15.75" customHeight="1" spans="1:9">
      <c r="A17" s="5" t="s">
        <v>26</v>
      </c>
      <c r="B17" s="6" t="s">
        <v>13</v>
      </c>
      <c r="C17" s="5">
        <v>118</v>
      </c>
      <c r="D17" s="5">
        <v>84</v>
      </c>
      <c r="E17" s="5">
        <v>111</v>
      </c>
      <c r="F17" s="5">
        <v>79</v>
      </c>
      <c r="G17" s="4"/>
      <c r="H17" s="4"/>
      <c r="I17" s="4"/>
    </row>
    <row r="18" ht="15.75" spans="1:9">
      <c r="A18" s="5" t="s">
        <v>27</v>
      </c>
      <c r="B18" s="6" t="s">
        <v>16</v>
      </c>
      <c r="C18" s="5">
        <v>105</v>
      </c>
      <c r="D18" s="5">
        <v>73</v>
      </c>
      <c r="E18" s="5">
        <v>97</v>
      </c>
      <c r="F18" s="5">
        <v>69</v>
      </c>
      <c r="G18" s="4"/>
      <c r="H18" s="4"/>
      <c r="I18" s="4"/>
    </row>
    <row r="19" ht="15.75" spans="1:9">
      <c r="A19" s="5" t="s">
        <v>28</v>
      </c>
      <c r="B19" s="6" t="s">
        <v>13</v>
      </c>
      <c r="C19" s="5">
        <v>135</v>
      </c>
      <c r="D19" s="5">
        <v>91</v>
      </c>
      <c r="E19" s="5">
        <v>120</v>
      </c>
      <c r="F19" s="5">
        <v>87</v>
      </c>
      <c r="G19" s="4"/>
      <c r="H19" s="4"/>
      <c r="I19" s="4"/>
    </row>
    <row r="20" ht="15.75" spans="1:9">
      <c r="A20" s="5" t="s">
        <v>29</v>
      </c>
      <c r="B20" s="6" t="s">
        <v>8</v>
      </c>
      <c r="C20" s="5">
        <v>124</v>
      </c>
      <c r="D20" s="5">
        <v>80</v>
      </c>
      <c r="E20" s="5">
        <v>119</v>
      </c>
      <c r="F20" s="5">
        <v>81</v>
      </c>
      <c r="G20" s="4"/>
      <c r="H20" s="4"/>
      <c r="I20" s="4"/>
    </row>
    <row r="21" ht="15.75" spans="1:9">
      <c r="A21" s="5" t="s">
        <v>30</v>
      </c>
      <c r="B21" s="6" t="s">
        <v>13</v>
      </c>
      <c r="C21" s="5">
        <v>127</v>
      </c>
      <c r="D21" s="5">
        <v>76</v>
      </c>
      <c r="E21" s="5">
        <v>116</v>
      </c>
      <c r="F21" s="5">
        <v>79</v>
      </c>
      <c r="G21" s="4"/>
      <c r="H21" s="4"/>
      <c r="I21" s="4"/>
    </row>
    <row r="22" ht="15.75" spans="1:9">
      <c r="A22" s="5" t="s">
        <v>31</v>
      </c>
      <c r="B22" s="6" t="s">
        <v>13</v>
      </c>
      <c r="C22" s="5">
        <v>125</v>
      </c>
      <c r="D22" s="5">
        <v>87</v>
      </c>
      <c r="E22" s="5">
        <v>130</v>
      </c>
      <c r="F22" s="5">
        <v>86</v>
      </c>
      <c r="G22" s="4"/>
      <c r="H22" s="4"/>
      <c r="I22" s="4"/>
    </row>
    <row r="23" ht="15.75" spans="1:9">
      <c r="A23" s="5" t="s">
        <v>32</v>
      </c>
      <c r="B23" s="5" t="s">
        <v>16</v>
      </c>
      <c r="C23" s="5">
        <v>136</v>
      </c>
      <c r="D23" s="5">
        <v>92</v>
      </c>
      <c r="E23" s="5">
        <v>132</v>
      </c>
      <c r="F23" s="5">
        <v>90</v>
      </c>
      <c r="G23" s="4"/>
      <c r="H23" s="4"/>
      <c r="I23" s="4"/>
    </row>
    <row r="24" ht="15.75" spans="1:9">
      <c r="A24" s="5" t="s">
        <v>33</v>
      </c>
      <c r="B24" s="6" t="s">
        <v>13</v>
      </c>
      <c r="C24" s="5">
        <v>122</v>
      </c>
      <c r="D24" s="5">
        <v>86</v>
      </c>
      <c r="E24" s="5">
        <v>114</v>
      </c>
      <c r="F24" s="5">
        <v>81</v>
      </c>
      <c r="G24" s="4"/>
      <c r="H24" s="4"/>
      <c r="I24" s="4"/>
    </row>
    <row r="25" ht="15.75" spans="1:9">
      <c r="A25" s="5" t="s">
        <v>34</v>
      </c>
      <c r="B25" s="5" t="s">
        <v>16</v>
      </c>
      <c r="C25" s="5">
        <v>129</v>
      </c>
      <c r="D25" s="5">
        <v>83</v>
      </c>
      <c r="E25" s="5">
        <v>118</v>
      </c>
      <c r="F25" s="5">
        <v>83</v>
      </c>
      <c r="G25" s="4"/>
      <c r="H25" s="4"/>
      <c r="I25" s="4"/>
    </row>
    <row r="26" ht="15.75" spans="1:9">
      <c r="A26" s="5" t="s">
        <v>35</v>
      </c>
      <c r="B26" s="5" t="s">
        <v>13</v>
      </c>
      <c r="C26" s="5">
        <v>117</v>
      </c>
      <c r="D26" s="5">
        <v>68</v>
      </c>
      <c r="E26" s="5">
        <v>109</v>
      </c>
      <c r="F26" s="5">
        <v>73</v>
      </c>
      <c r="G26" s="4"/>
      <c r="H26" s="4"/>
      <c r="I26" s="4"/>
    </row>
    <row r="27" ht="15.75" spans="1:9">
      <c r="A27" s="5" t="s">
        <v>36</v>
      </c>
      <c r="B27" s="5" t="s">
        <v>16</v>
      </c>
      <c r="C27" s="5">
        <v>105</v>
      </c>
      <c r="D27" s="5">
        <v>72</v>
      </c>
      <c r="E27" s="5">
        <v>115</v>
      </c>
      <c r="F27" s="5">
        <v>73</v>
      </c>
      <c r="G27" s="4"/>
      <c r="H27" s="4"/>
      <c r="I27" s="4"/>
    </row>
    <row r="28" ht="15.75" spans="1:9">
      <c r="A28" s="5" t="s">
        <v>37</v>
      </c>
      <c r="B28" s="6" t="s">
        <v>8</v>
      </c>
      <c r="C28" s="5">
        <v>97</v>
      </c>
      <c r="D28" s="5">
        <v>67</v>
      </c>
      <c r="E28" s="5">
        <v>120</v>
      </c>
      <c r="F28" s="5">
        <v>71</v>
      </c>
      <c r="G28" s="4"/>
      <c r="H28" s="4"/>
      <c r="I28" s="4"/>
    </row>
    <row r="29" ht="15.75" spans="1:9">
      <c r="A29" s="5" t="s">
        <v>38</v>
      </c>
      <c r="B29" s="6" t="s">
        <v>16</v>
      </c>
      <c r="C29" s="5">
        <v>86</v>
      </c>
      <c r="D29" s="5">
        <v>63</v>
      </c>
      <c r="E29" s="5">
        <v>118</v>
      </c>
      <c r="F29" s="5">
        <v>66</v>
      </c>
      <c r="G29" s="4"/>
      <c r="H29" s="4"/>
      <c r="I29" s="4"/>
    </row>
    <row r="30" ht="15.75" spans="1:9">
      <c r="A30" s="5" t="s">
        <v>39</v>
      </c>
      <c r="B30" s="6" t="s">
        <v>13</v>
      </c>
      <c r="C30" s="5">
        <v>107</v>
      </c>
      <c r="D30" s="5">
        <v>75</v>
      </c>
      <c r="E30" s="5">
        <v>96</v>
      </c>
      <c r="F30" s="5">
        <v>70</v>
      </c>
      <c r="G30" s="4"/>
      <c r="H30" s="4"/>
      <c r="I30" s="4"/>
    </row>
    <row r="31" ht="15.75" spans="1:9">
      <c r="A31" s="5" t="s">
        <v>40</v>
      </c>
      <c r="B31" s="6" t="s">
        <v>16</v>
      </c>
      <c r="C31" s="5">
        <v>121</v>
      </c>
      <c r="D31" s="5">
        <v>78</v>
      </c>
      <c r="E31" s="5">
        <v>119</v>
      </c>
      <c r="F31" s="5">
        <v>79</v>
      </c>
      <c r="G31" s="4"/>
      <c r="H31" s="4"/>
      <c r="I31" s="4"/>
    </row>
    <row r="32" ht="15.75" spans="1:9">
      <c r="A32" s="5" t="s">
        <v>41</v>
      </c>
      <c r="B32" s="6" t="s">
        <v>16</v>
      </c>
      <c r="C32" s="5">
        <v>117</v>
      </c>
      <c r="D32" s="5">
        <v>76</v>
      </c>
      <c r="E32" s="5">
        <v>136</v>
      </c>
      <c r="F32" s="5">
        <v>82</v>
      </c>
      <c r="G32" s="4"/>
      <c r="H32" s="4"/>
      <c r="I32" s="4"/>
    </row>
  </sheetData>
  <mergeCells count="3">
    <mergeCell ref="A1:F1"/>
    <mergeCell ref="H16:I16"/>
    <mergeCell ref="H17:I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2022-05-24T15:47:10Z</dcterms:created>
  <dcterms:modified xsi:type="dcterms:W3CDTF">2022-06-02T01:37:31Z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